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\lbm_engenharia\1. Projetos\Bonito\84. Vila Machado - Av Lateral\06_Memórias de Cálculo\01. Excel\"/>
    </mc:Choice>
  </mc:AlternateContent>
  <xr:revisionPtr revIDLastSave="0" documentId="13_ncr:1_{B708D1E3-AD09-463B-83CD-D0E60325B345}" xr6:coauthVersionLast="47" xr6:coauthVersionMax="47" xr10:uidLastSave="{00000000-0000-0000-0000-000000000000}"/>
  <bookViews>
    <workbookView xWindow="-28920" yWindow="-120" windowWidth="29040" windowHeight="15720" xr2:uid="{0108A8C5-8ABA-4017-BDDF-74F2596DB187}"/>
  </bookViews>
  <sheets>
    <sheet name="SINALIZAÇÃO VIÁRIA" sheetId="1" r:id="rId1"/>
  </sheets>
  <definedNames>
    <definedName name="_xlnm.Print_Area" localSheetId="0">'SINALIZAÇÃO VIÁRIA'!$A$1:$M$22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5" i="1" l="1"/>
  <c r="K25" i="1"/>
  <c r="J25" i="1"/>
  <c r="I25" i="1"/>
  <c r="H25" i="1"/>
  <c r="G25" i="1"/>
  <c r="F25" i="1"/>
  <c r="M25" i="1" s="1"/>
  <c r="M23" i="1"/>
  <c r="M21" i="1"/>
  <c r="M19" i="1"/>
  <c r="M17" i="1"/>
  <c r="M15" i="1"/>
  <c r="L14" i="1"/>
  <c r="K14" i="1"/>
  <c r="J14" i="1"/>
  <c r="I14" i="1"/>
  <c r="H14" i="1"/>
  <c r="G14" i="1"/>
  <c r="M14" i="1" s="1"/>
  <c r="F14" i="1"/>
  <c r="M12" i="1"/>
  <c r="M10" i="1"/>
  <c r="L9" i="1"/>
  <c r="K9" i="1"/>
  <c r="J9" i="1"/>
  <c r="I9" i="1"/>
  <c r="H9" i="1"/>
  <c r="G9" i="1"/>
  <c r="F9" i="1"/>
  <c r="M9" i="1" s="1"/>
  <c r="M8" i="1"/>
  <c r="M7" i="1"/>
  <c r="L6" i="1"/>
  <c r="K6" i="1"/>
  <c r="M6" i="1" s="1"/>
  <c r="J6" i="1"/>
  <c r="I6" i="1"/>
  <c r="H6" i="1"/>
  <c r="G6" i="1"/>
  <c r="F6" i="1"/>
  <c r="M4" i="1"/>
  <c r="M2" i="1"/>
</calcChain>
</file>

<file path=xl/sharedStrings.xml><?xml version="1.0" encoding="utf-8"?>
<sst xmlns="http://schemas.openxmlformats.org/spreadsheetml/2006/main" count="40" uniqueCount="34">
  <si>
    <t>PLANILHA DE QUANTIDADES DE SERVIÇOS DE SINALIZAÇÃO VIÁRIA</t>
  </si>
  <si>
    <t>TRECHOS</t>
  </si>
  <si>
    <t>TOTAL</t>
  </si>
  <si>
    <t>SINALIZAÇÃO VERTICAL</t>
  </si>
  <si>
    <t>Área da placa (m²)</t>
  </si>
  <si>
    <t>Parada obrigatória (R-1)</t>
  </si>
  <si>
    <t>Veloc. máx. permitida 30km/h (R-19)</t>
  </si>
  <si>
    <t>TOTAL PLACAS COM POSTE ATÉ 0,36m² (un)</t>
  </si>
  <si>
    <t>IDENTIFICAÇÃO DE RUA</t>
  </si>
  <si>
    <t>ADESIVO DE POSTE - 02 und / poste (un)</t>
  </si>
  <si>
    <t>PLACA ESMALTADA 45x25cm - 02 und / poste (un)</t>
  </si>
  <si>
    <t>POSTE SIMPLES H=3,50m (un)</t>
  </si>
  <si>
    <t>PINTURA MECANIZADA DE FAIXAS NO PAVIMENTO</t>
  </si>
  <si>
    <t>Faixa Continua (m)</t>
  </si>
  <si>
    <t>Largura (m)</t>
  </si>
  <si>
    <t>Faixa Tracejada (m)</t>
  </si>
  <si>
    <t>ÁREA TOTAL DE PINTURA DE FAIXA (m²)</t>
  </si>
  <si>
    <t>PINTURA MECANIZADA DE MARCAS NO PAVIMENTO - SÍMBOLOS, LINHAS, SETAS E ZEBRADOS</t>
  </si>
  <si>
    <t>Pare (un)</t>
  </si>
  <si>
    <t>Área (m²)</t>
  </si>
  <si>
    <t>Faixa de
retenção (m)</t>
  </si>
  <si>
    <t>Seta (un)</t>
  </si>
  <si>
    <t>ÁREA TOTAL DE PINTURA DE MARCAS (m²)</t>
  </si>
  <si>
    <t>OBSERVAÇÃO</t>
  </si>
  <si>
    <t>1) PREENCHER SOMENTE CAMPOS EM LARANJA;</t>
  </si>
  <si>
    <t>Faixa de pedestres (un)</t>
  </si>
  <si>
    <t>Quebra molas ()</t>
  </si>
  <si>
    <t>Via Lateral</t>
  </si>
  <si>
    <t>Rua Inocêncio Paim Rocha</t>
  </si>
  <si>
    <t>Rua Darci João Bigaton</t>
  </si>
  <si>
    <t>Rua Rita Sanches Varga</t>
  </si>
  <si>
    <t>Rua Projeta 6</t>
  </si>
  <si>
    <t>Rua Eliza Alves França</t>
  </si>
  <si>
    <t>Rua Ramão Xavier Ribeiro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</si>
</sst>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_);\(#,##0.000\)"/>
    <numFmt numFmtId="165" formatCode="#,##0_);\(#,##0\)"/>
    <numFmt numFmtId="166" formatCode="#,##0.00_);\(#,##0.00\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5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7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164" fontId="4" fillId="0" borderId="0" xfId="1" applyNumberFormat="1" applyFont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4" fontId="4" fillId="2" borderId="9" xfId="1" applyNumberFormat="1" applyFont="1" applyFill="1" applyBorder="1" applyAlignment="1">
      <alignment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8" xfId="1" applyNumberFormat="1" applyFont="1" applyFill="1" applyBorder="1" applyAlignment="1">
      <alignment horizontal="center" vertical="center" wrapText="1"/>
    </xf>
    <xf numFmtId="166" fontId="4" fillId="2" borderId="19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vertical="center" wrapText="1"/>
    </xf>
    <xf numFmtId="164" fontId="4" fillId="2" borderId="22" xfId="1" applyNumberFormat="1" applyFont="1" applyFill="1" applyBorder="1" applyAlignment="1">
      <alignment horizontal="center" vertical="center" wrapText="1"/>
    </xf>
    <xf numFmtId="166" fontId="4" fillId="2" borderId="23" xfId="1" applyNumberFormat="1" applyFont="1" applyFill="1" applyBorder="1" applyAlignment="1">
      <alignment horizontal="center" vertical="center" wrapText="1"/>
    </xf>
    <xf numFmtId="166" fontId="4" fillId="2" borderId="25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vertical="center" wrapText="1"/>
    </xf>
    <xf numFmtId="164" fontId="4" fillId="2" borderId="26" xfId="1" applyNumberFormat="1" applyFont="1" applyFill="1" applyBorder="1" applyAlignment="1">
      <alignment horizontal="center" vertical="center" wrapText="1"/>
    </xf>
    <xf numFmtId="166" fontId="4" fillId="2" borderId="27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9" fillId="3" borderId="31" xfId="1" applyNumberFormat="1" applyFont="1" applyFill="1" applyBorder="1" applyAlignment="1">
      <alignment horizontal="center" vertical="center" wrapText="1"/>
    </xf>
    <xf numFmtId="165" fontId="3" fillId="2" borderId="26" xfId="1" applyNumberFormat="1" applyFont="1" applyFill="1" applyBorder="1" applyAlignment="1">
      <alignment horizontal="center" vertical="center" wrapText="1"/>
    </xf>
    <xf numFmtId="165" fontId="6" fillId="0" borderId="26" xfId="1" applyNumberFormat="1" applyFont="1" applyBorder="1" applyAlignment="1">
      <alignment horizontal="center" vertical="center" wrapText="1"/>
    </xf>
    <xf numFmtId="4" fontId="3" fillId="2" borderId="26" xfId="1" applyNumberFormat="1" applyFont="1" applyFill="1" applyBorder="1" applyAlignment="1">
      <alignment horizontal="center" vertical="center" wrapText="1"/>
    </xf>
    <xf numFmtId="166" fontId="6" fillId="0" borderId="26" xfId="1" applyNumberFormat="1" applyFont="1" applyBorder="1" applyAlignment="1">
      <alignment horizontal="center" vertical="center" wrapText="1"/>
    </xf>
    <xf numFmtId="166" fontId="3" fillId="2" borderId="26" xfId="1" applyNumberFormat="1" applyFont="1" applyFill="1" applyBorder="1" applyAlignment="1">
      <alignment horizontal="center" vertical="center" wrapText="1"/>
    </xf>
    <xf numFmtId="165" fontId="6" fillId="4" borderId="26" xfId="1" applyNumberFormat="1" applyFont="1" applyFill="1" applyBorder="1" applyAlignment="1">
      <alignment horizontal="center" vertical="center" wrapText="1"/>
    </xf>
    <xf numFmtId="166" fontId="6" fillId="4" borderId="26" xfId="1" applyNumberFormat="1" applyFont="1" applyFill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vertical="center" wrapText="1"/>
    </xf>
    <xf numFmtId="164" fontId="4" fillId="5" borderId="26" xfId="1" applyNumberFormat="1" applyFont="1" applyFill="1" applyBorder="1" applyAlignment="1">
      <alignment horizontal="center" vertical="center" wrapText="1"/>
    </xf>
    <xf numFmtId="166" fontId="4" fillId="5" borderId="27" xfId="1" applyNumberFormat="1" applyFont="1" applyFill="1" applyBorder="1" applyAlignment="1">
      <alignment horizontal="center" vertical="center" wrapText="1"/>
    </xf>
    <xf numFmtId="164" fontId="7" fillId="3" borderId="35" xfId="1" applyNumberFormat="1" applyFont="1" applyFill="1" applyBorder="1" applyAlignment="1">
      <alignment horizontal="center" vertical="center" textRotation="90" wrapText="1"/>
    </xf>
    <xf numFmtId="164" fontId="7" fillId="3" borderId="0" xfId="1" applyNumberFormat="1" applyFont="1" applyFill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166" fontId="10" fillId="4" borderId="26" xfId="1" applyNumberFormat="1" applyFont="1" applyFill="1" applyBorder="1" applyAlignment="1">
      <alignment horizontal="center" vertical="center" wrapText="1"/>
    </xf>
    <xf numFmtId="165" fontId="3" fillId="2" borderId="26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166" fontId="4" fillId="2" borderId="27" xfId="1" applyNumberFormat="1" applyFont="1" applyFill="1" applyBorder="1" applyAlignment="1">
      <alignment horizontal="center" vertical="center" wrapText="1"/>
    </xf>
    <xf numFmtId="166" fontId="4" fillId="2" borderId="8" xfId="1" applyNumberFormat="1" applyFont="1" applyFill="1" applyBorder="1" applyAlignment="1">
      <alignment horizontal="center" vertical="center" wrapText="1"/>
    </xf>
    <xf numFmtId="164" fontId="4" fillId="5" borderId="21" xfId="1" applyNumberFormat="1" applyFont="1" applyFill="1" applyBorder="1" applyAlignment="1">
      <alignment horizontal="center" vertical="center" wrapText="1"/>
    </xf>
    <xf numFmtId="164" fontId="4" fillId="5" borderId="24" xfId="1" applyNumberFormat="1" applyFont="1" applyFill="1" applyBorder="1" applyAlignment="1">
      <alignment horizontal="center" vertical="center" wrapText="1"/>
    </xf>
    <xf numFmtId="166" fontId="4" fillId="5" borderId="27" xfId="1" applyNumberFormat="1" applyFont="1" applyFill="1" applyBorder="1" applyAlignment="1">
      <alignment horizontal="center" vertical="center" wrapText="1"/>
    </xf>
    <xf numFmtId="166" fontId="4" fillId="5" borderId="8" xfId="1" applyNumberFormat="1" applyFont="1" applyFill="1" applyBorder="1" applyAlignment="1">
      <alignment horizontal="center" vertical="center" wrapText="1"/>
    </xf>
    <xf numFmtId="164" fontId="3" fillId="2" borderId="32" xfId="1" applyNumberFormat="1" applyFont="1" applyFill="1" applyBorder="1" applyAlignment="1">
      <alignment horizontal="center" vertical="center" textRotation="90" wrapText="1"/>
    </xf>
    <xf numFmtId="164" fontId="3" fillId="2" borderId="33" xfId="1" applyNumberFormat="1" applyFont="1" applyFill="1" applyBorder="1" applyAlignment="1">
      <alignment horizontal="center" vertical="center" textRotation="90" wrapText="1"/>
    </xf>
    <xf numFmtId="164" fontId="3" fillId="2" borderId="34" xfId="1" applyNumberFormat="1" applyFont="1" applyFill="1" applyBorder="1" applyAlignment="1">
      <alignment horizontal="center" vertical="center" textRotation="90" wrapText="1"/>
    </xf>
    <xf numFmtId="164" fontId="4" fillId="2" borderId="21" xfId="1" applyNumberFormat="1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6" fontId="3" fillId="2" borderId="26" xfId="1" applyNumberFormat="1" applyFont="1" applyFill="1" applyBorder="1" applyAlignment="1">
      <alignment horizontal="center" vertical="center" wrapText="1"/>
    </xf>
    <xf numFmtId="164" fontId="4" fillId="2" borderId="17" xfId="1" applyNumberFormat="1" applyFont="1" applyFill="1" applyBorder="1" applyAlignment="1">
      <alignment horizontal="center" vertical="center" wrapText="1"/>
    </xf>
    <xf numFmtId="4" fontId="3" fillId="2" borderId="26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4" fillId="2" borderId="7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2" borderId="8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textRotation="90" wrapText="1"/>
    </xf>
    <xf numFmtId="164" fontId="3" fillId="2" borderId="6" xfId="1" applyNumberFormat="1" applyFont="1" applyFill="1" applyBorder="1" applyAlignment="1">
      <alignment horizontal="center" vertical="center" textRotation="90" wrapText="1"/>
    </xf>
    <xf numFmtId="164" fontId="3" fillId="2" borderId="16" xfId="1" applyNumberFormat="1" applyFont="1" applyFill="1" applyBorder="1" applyAlignment="1">
      <alignment horizontal="center" vertical="center" textRotation="90" wrapText="1"/>
    </xf>
    <xf numFmtId="164" fontId="4" fillId="2" borderId="20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textRotation="90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left" vertical="center" textRotation="90" wrapText="1"/>
    </xf>
    <xf numFmtId="164" fontId="3" fillId="2" borderId="6" xfId="1" applyNumberFormat="1" applyFont="1" applyFill="1" applyBorder="1" applyAlignment="1">
      <alignment horizontal="left" vertical="center" textRotation="90" wrapText="1"/>
    </xf>
    <xf numFmtId="164" fontId="3" fillId="2" borderId="16" xfId="1" applyNumberFormat="1" applyFont="1" applyFill="1" applyBorder="1" applyAlignment="1">
      <alignment horizontal="left" vertical="center" textRotation="90" wrapText="1"/>
    </xf>
    <xf numFmtId="164" fontId="2" fillId="2" borderId="14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9" xfId="1" xr:uid="{9B9692C5-79CE-4238-8685-4A39E94E5865}"/>
  </cellStyles>
  <dxfs count="0"/>
  <tableStyles count="0" defaultTableStyle="TableStyleMedium2" defaultPivotStyle="PivotStyleLight16"/>
  <colors>
    <mruColors>
      <color rgb="FFC4A7FF"/>
      <color rgb="FFFFD9FF"/>
      <color rgb="FFCC99FF"/>
      <color rgb="FFFEB55C"/>
      <color rgb="FFFE951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828675</xdr:colOff>
      <xdr:row>2</xdr:row>
      <xdr:rowOff>19050</xdr:rowOff>
    </xdr:from>
    <xdr:to>
      <xdr:col>4</xdr:col>
      <xdr:colOff>1266825</xdr:colOff>
      <xdr:row>2</xdr:row>
      <xdr:rowOff>542925</xdr:rowOff>
    </xdr:to>
    <xdr:pic>
      <xdr:nvPicPr>
        <xdr:cNvPr id="2" name="Imagem 1" descr="Pare.jpg">
          <a:extLst>
            <a:ext uri="{FF2B5EF4-FFF2-40B4-BE49-F238E27FC236}">
              <a16:creationId xmlns:a16="http://schemas.microsoft.com/office/drawing/2014/main" id="{A7F322DD-F4BB-461C-BA85-8A606C167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514350"/>
          <a:ext cx="438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407459</xdr:colOff>
      <xdr:row>12</xdr:row>
      <xdr:rowOff>49742</xdr:rowOff>
    </xdr:from>
    <xdr:to>
      <xdr:col>4</xdr:col>
      <xdr:colOff>1597025</xdr:colOff>
      <xdr:row>12</xdr:row>
      <xdr:rowOff>325967</xdr:rowOff>
    </xdr:to>
    <xdr:pic>
      <xdr:nvPicPr>
        <xdr:cNvPr id="3" name="Imagem 2" descr="Faixa tracejada.jpg">
          <a:extLst>
            <a:ext uri="{FF2B5EF4-FFF2-40B4-BE49-F238E27FC236}">
              <a16:creationId xmlns:a16="http://schemas.microsoft.com/office/drawing/2014/main" id="{9877463F-250F-45D9-94A5-62DC380CF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7292" y="4865159"/>
          <a:ext cx="1189566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395817</xdr:colOff>
      <xdr:row>10</xdr:row>
      <xdr:rowOff>19050</xdr:rowOff>
    </xdr:from>
    <xdr:to>
      <xdr:col>4</xdr:col>
      <xdr:colOff>1566333</xdr:colOff>
      <xdr:row>10</xdr:row>
      <xdr:rowOff>323850</xdr:rowOff>
    </xdr:to>
    <xdr:pic>
      <xdr:nvPicPr>
        <xdr:cNvPr id="4" name="Imagem 3" descr="Faixa Continua.jpg">
          <a:extLst>
            <a:ext uri="{FF2B5EF4-FFF2-40B4-BE49-F238E27FC236}">
              <a16:creationId xmlns:a16="http://schemas.microsoft.com/office/drawing/2014/main" id="{49738994-5328-4873-A54A-8E51D11F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4305300"/>
          <a:ext cx="117051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47625</xdr:colOff>
      <xdr:row>17</xdr:row>
      <xdr:rowOff>19050</xdr:rowOff>
    </xdr:from>
    <xdr:to>
      <xdr:col>4</xdr:col>
      <xdr:colOff>1047750</xdr:colOff>
      <xdr:row>17</xdr:row>
      <xdr:rowOff>304800</xdr:rowOff>
    </xdr:to>
    <xdr:pic>
      <xdr:nvPicPr>
        <xdr:cNvPr id="5" name="Imagem 4" descr="Faixa de Retensão Pare.jpg">
          <a:extLst>
            <a:ext uri="{FF2B5EF4-FFF2-40B4-BE49-F238E27FC236}">
              <a16:creationId xmlns:a16="http://schemas.microsoft.com/office/drawing/2014/main" id="{F2E15DB8-A70F-4B37-A84D-8ABC92CF2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0" y="5686425"/>
          <a:ext cx="1000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247650</xdr:colOff>
      <xdr:row>15</xdr:row>
      <xdr:rowOff>38100</xdr:rowOff>
    </xdr:from>
    <xdr:to>
      <xdr:col>4</xdr:col>
      <xdr:colOff>904875</xdr:colOff>
      <xdr:row>15</xdr:row>
      <xdr:rowOff>314325</xdr:rowOff>
    </xdr:to>
    <xdr:pic>
      <xdr:nvPicPr>
        <xdr:cNvPr id="6" name="Imagem 5" descr="Pare Marcas..jpg">
          <a:extLst>
            <a:ext uri="{FF2B5EF4-FFF2-40B4-BE49-F238E27FC236}">
              <a16:creationId xmlns:a16="http://schemas.microsoft.com/office/drawing/2014/main" id="{B2941589-5C98-411B-9E4A-DB4C92660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5200650"/>
          <a:ext cx="6572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323850</xdr:colOff>
      <xdr:row>19</xdr:row>
      <xdr:rowOff>19050</xdr:rowOff>
    </xdr:from>
    <xdr:to>
      <xdr:col>4</xdr:col>
      <xdr:colOff>809625</xdr:colOff>
      <xdr:row>19</xdr:row>
      <xdr:rowOff>333375</xdr:rowOff>
    </xdr:to>
    <xdr:pic>
      <xdr:nvPicPr>
        <xdr:cNvPr id="7" name="Imagem 6" descr="Sentido Obrigatório.jpg">
          <a:extLst>
            <a:ext uri="{FF2B5EF4-FFF2-40B4-BE49-F238E27FC236}">
              <a16:creationId xmlns:a16="http://schemas.microsoft.com/office/drawing/2014/main" id="{74B0CDE7-D1A9-4EB6-95E0-7EF44446D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6181725"/>
          <a:ext cx="485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800100</xdr:colOff>
      <xdr:row>4</xdr:row>
      <xdr:rowOff>57150</xdr:rowOff>
    </xdr:from>
    <xdr:to>
      <xdr:col>4</xdr:col>
      <xdr:colOff>1285875</xdr:colOff>
      <xdr:row>4</xdr:row>
      <xdr:rowOff>581025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75A08566-3EE6-40BD-9387-EFBE72900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1266825"/>
          <a:ext cx="4857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211993</xdr:colOff>
      <xdr:row>6</xdr:row>
      <xdr:rowOff>302357</xdr:rowOff>
    </xdr:from>
    <xdr:ext cx="578582" cy="1183022"/>
    <xdr:pic>
      <xdr:nvPicPr>
        <xdr:cNvPr id="9" name="Imagem 8">
          <a:extLst>
            <a:ext uri="{FF2B5EF4-FFF2-40B4-BE49-F238E27FC236}">
              <a16:creationId xmlns:a16="http://schemas.microsoft.com/office/drawing/2014/main" id="{41CBDB20-D605-4CA8-A687-9EB615D12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16200000">
          <a:off x="490798" y="2585777"/>
          <a:ext cx="1183022" cy="578582"/>
        </a:xfrm>
        <a:prstGeom prst="rect">
          <a:avLst/>
        </a:prstGeom>
      </xdr:spPr>
    </xdr:pic>
    <xdr:clientData/>
  </xdr:oneCellAnchor>
  <xdr:twoCellAnchor editAs="oneCell">
    <xdr:from>
      <xdr:col>4</xdr:col>
      <xdr:colOff>285751</xdr:colOff>
      <xdr:row>29</xdr:row>
      <xdr:rowOff>11438</xdr:rowOff>
    </xdr:from>
    <xdr:to>
      <xdr:col>4</xdr:col>
      <xdr:colOff>804334</xdr:colOff>
      <xdr:row>31</xdr:row>
      <xdr:rowOff>7462</xdr:rowOff>
    </xdr:to>
    <xdr:pic>
      <xdr:nvPicPr>
        <xdr:cNvPr id="12" name="Imagen 17">
          <a:extLst>
            <a:ext uri="{FF2B5EF4-FFF2-40B4-BE49-F238E27FC236}">
              <a16:creationId xmlns:a16="http://schemas.microsoft.com/office/drawing/2014/main" id="{C5C8EF98-087B-453F-8D76-EB159E216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5584" y="8552188"/>
          <a:ext cx="518583" cy="313524"/>
        </a:xfrm>
        <a:prstGeom prst="rect">
          <a:avLst/>
        </a:prstGeom>
      </xdr:spPr>
    </xdr:pic>
    <xdr:clientData/>
  </xdr:twoCellAnchor>
  <xdr:oneCellAnchor>
    <xdr:from>
      <xdr:col>4</xdr:col>
      <xdr:colOff>169335</xdr:colOff>
      <xdr:row>32</xdr:row>
      <xdr:rowOff>31750</xdr:rowOff>
    </xdr:from>
    <xdr:ext cx="804333" cy="125307"/>
    <xdr:pic>
      <xdr:nvPicPr>
        <xdr:cNvPr id="14" name="Imagem 13">
          <a:extLst>
            <a:ext uri="{FF2B5EF4-FFF2-40B4-BE49-F238E27FC236}">
              <a16:creationId xmlns:a16="http://schemas.microsoft.com/office/drawing/2014/main" id="{597B026F-55C4-43CD-8C8D-FA07E302F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69168" y="9048750"/>
          <a:ext cx="804333" cy="1253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CFDD-BB49-4180-932C-E2D7FDEBCDC4}">
  <dimension ref="A1:Q36"/>
  <sheetViews>
    <sheetView showGridLines="0" tabSelected="1" zoomScale="90" zoomScaleNormal="90" zoomScaleSheetLayoutView="100" workbookViewId="0">
      <selection activeCell="N5" sqref="N5"/>
    </sheetView>
  </sheetViews>
  <sheetFormatPr defaultRowHeight="12.75" x14ac:dyDescent="0.25"/>
  <cols>
    <col min="1" max="1" width="8.7109375" style="3" customWidth="1"/>
    <col min="2" max="2" width="12.7109375" style="3" customWidth="1"/>
    <col min="3" max="3" width="10.85546875" style="3" customWidth="1"/>
    <col min="4" max="4" width="11.28515625" style="3" customWidth="1"/>
    <col min="5" max="5" width="30.5703125" style="3" customWidth="1"/>
    <col min="6" max="12" width="16.7109375" style="3" customWidth="1"/>
    <col min="13" max="13" width="10.85546875" style="3" hidden="1" customWidth="1"/>
    <col min="14" max="260" width="9.140625" style="3"/>
    <col min="261" max="261" width="8.7109375" style="3" customWidth="1"/>
    <col min="262" max="262" width="12.7109375" style="3" customWidth="1"/>
    <col min="263" max="263" width="10.85546875" style="3" customWidth="1"/>
    <col min="264" max="264" width="11.28515625" style="3" customWidth="1"/>
    <col min="265" max="265" width="30.5703125" style="3" customWidth="1"/>
    <col min="266" max="268" width="16.7109375" style="3" customWidth="1"/>
    <col min="269" max="269" width="14.42578125" style="3" customWidth="1"/>
    <col min="270" max="516" width="9.140625" style="3"/>
    <col min="517" max="517" width="8.7109375" style="3" customWidth="1"/>
    <col min="518" max="518" width="12.7109375" style="3" customWidth="1"/>
    <col min="519" max="519" width="10.85546875" style="3" customWidth="1"/>
    <col min="520" max="520" width="11.28515625" style="3" customWidth="1"/>
    <col min="521" max="521" width="30.5703125" style="3" customWidth="1"/>
    <col min="522" max="524" width="16.7109375" style="3" customWidth="1"/>
    <col min="525" max="525" width="14.42578125" style="3" customWidth="1"/>
    <col min="526" max="772" width="9.140625" style="3"/>
    <col min="773" max="773" width="8.7109375" style="3" customWidth="1"/>
    <col min="774" max="774" width="12.7109375" style="3" customWidth="1"/>
    <col min="775" max="775" width="10.85546875" style="3" customWidth="1"/>
    <col min="776" max="776" width="11.28515625" style="3" customWidth="1"/>
    <col min="777" max="777" width="30.5703125" style="3" customWidth="1"/>
    <col min="778" max="780" width="16.7109375" style="3" customWidth="1"/>
    <col min="781" max="781" width="14.42578125" style="3" customWidth="1"/>
    <col min="782" max="1028" width="9.140625" style="3"/>
    <col min="1029" max="1029" width="8.7109375" style="3" customWidth="1"/>
    <col min="1030" max="1030" width="12.7109375" style="3" customWidth="1"/>
    <col min="1031" max="1031" width="10.85546875" style="3" customWidth="1"/>
    <col min="1032" max="1032" width="11.28515625" style="3" customWidth="1"/>
    <col min="1033" max="1033" width="30.5703125" style="3" customWidth="1"/>
    <col min="1034" max="1036" width="16.7109375" style="3" customWidth="1"/>
    <col min="1037" max="1037" width="14.42578125" style="3" customWidth="1"/>
    <col min="1038" max="1284" width="9.140625" style="3"/>
    <col min="1285" max="1285" width="8.7109375" style="3" customWidth="1"/>
    <col min="1286" max="1286" width="12.7109375" style="3" customWidth="1"/>
    <col min="1287" max="1287" width="10.85546875" style="3" customWidth="1"/>
    <col min="1288" max="1288" width="11.28515625" style="3" customWidth="1"/>
    <col min="1289" max="1289" width="30.5703125" style="3" customWidth="1"/>
    <col min="1290" max="1292" width="16.7109375" style="3" customWidth="1"/>
    <col min="1293" max="1293" width="14.42578125" style="3" customWidth="1"/>
    <col min="1294" max="1540" width="9.140625" style="3"/>
    <col min="1541" max="1541" width="8.7109375" style="3" customWidth="1"/>
    <col min="1542" max="1542" width="12.7109375" style="3" customWidth="1"/>
    <col min="1543" max="1543" width="10.85546875" style="3" customWidth="1"/>
    <col min="1544" max="1544" width="11.28515625" style="3" customWidth="1"/>
    <col min="1545" max="1545" width="30.5703125" style="3" customWidth="1"/>
    <col min="1546" max="1548" width="16.7109375" style="3" customWidth="1"/>
    <col min="1549" max="1549" width="14.42578125" style="3" customWidth="1"/>
    <col min="1550" max="1796" width="9.140625" style="3"/>
    <col min="1797" max="1797" width="8.7109375" style="3" customWidth="1"/>
    <col min="1798" max="1798" width="12.7109375" style="3" customWidth="1"/>
    <col min="1799" max="1799" width="10.85546875" style="3" customWidth="1"/>
    <col min="1800" max="1800" width="11.28515625" style="3" customWidth="1"/>
    <col min="1801" max="1801" width="30.5703125" style="3" customWidth="1"/>
    <col min="1802" max="1804" width="16.7109375" style="3" customWidth="1"/>
    <col min="1805" max="1805" width="14.42578125" style="3" customWidth="1"/>
    <col min="1806" max="2052" width="9.140625" style="3"/>
    <col min="2053" max="2053" width="8.7109375" style="3" customWidth="1"/>
    <col min="2054" max="2054" width="12.7109375" style="3" customWidth="1"/>
    <col min="2055" max="2055" width="10.85546875" style="3" customWidth="1"/>
    <col min="2056" max="2056" width="11.28515625" style="3" customWidth="1"/>
    <col min="2057" max="2057" width="30.5703125" style="3" customWidth="1"/>
    <col min="2058" max="2060" width="16.7109375" style="3" customWidth="1"/>
    <col min="2061" max="2061" width="14.42578125" style="3" customWidth="1"/>
    <col min="2062" max="2308" width="9.140625" style="3"/>
    <col min="2309" max="2309" width="8.7109375" style="3" customWidth="1"/>
    <col min="2310" max="2310" width="12.7109375" style="3" customWidth="1"/>
    <col min="2311" max="2311" width="10.85546875" style="3" customWidth="1"/>
    <col min="2312" max="2312" width="11.28515625" style="3" customWidth="1"/>
    <col min="2313" max="2313" width="30.5703125" style="3" customWidth="1"/>
    <col min="2314" max="2316" width="16.7109375" style="3" customWidth="1"/>
    <col min="2317" max="2317" width="14.42578125" style="3" customWidth="1"/>
    <col min="2318" max="2564" width="9.140625" style="3"/>
    <col min="2565" max="2565" width="8.7109375" style="3" customWidth="1"/>
    <col min="2566" max="2566" width="12.7109375" style="3" customWidth="1"/>
    <col min="2567" max="2567" width="10.85546875" style="3" customWidth="1"/>
    <col min="2568" max="2568" width="11.28515625" style="3" customWidth="1"/>
    <col min="2569" max="2569" width="30.5703125" style="3" customWidth="1"/>
    <col min="2570" max="2572" width="16.7109375" style="3" customWidth="1"/>
    <col min="2573" max="2573" width="14.42578125" style="3" customWidth="1"/>
    <col min="2574" max="2820" width="9.140625" style="3"/>
    <col min="2821" max="2821" width="8.7109375" style="3" customWidth="1"/>
    <col min="2822" max="2822" width="12.7109375" style="3" customWidth="1"/>
    <col min="2823" max="2823" width="10.85546875" style="3" customWidth="1"/>
    <col min="2824" max="2824" width="11.28515625" style="3" customWidth="1"/>
    <col min="2825" max="2825" width="30.5703125" style="3" customWidth="1"/>
    <col min="2826" max="2828" width="16.7109375" style="3" customWidth="1"/>
    <col min="2829" max="2829" width="14.42578125" style="3" customWidth="1"/>
    <col min="2830" max="3076" width="9.140625" style="3"/>
    <col min="3077" max="3077" width="8.7109375" style="3" customWidth="1"/>
    <col min="3078" max="3078" width="12.7109375" style="3" customWidth="1"/>
    <col min="3079" max="3079" width="10.85546875" style="3" customWidth="1"/>
    <col min="3080" max="3080" width="11.28515625" style="3" customWidth="1"/>
    <col min="3081" max="3081" width="30.5703125" style="3" customWidth="1"/>
    <col min="3082" max="3084" width="16.7109375" style="3" customWidth="1"/>
    <col min="3085" max="3085" width="14.42578125" style="3" customWidth="1"/>
    <col min="3086" max="3332" width="9.140625" style="3"/>
    <col min="3333" max="3333" width="8.7109375" style="3" customWidth="1"/>
    <col min="3334" max="3334" width="12.7109375" style="3" customWidth="1"/>
    <col min="3335" max="3335" width="10.85546875" style="3" customWidth="1"/>
    <col min="3336" max="3336" width="11.28515625" style="3" customWidth="1"/>
    <col min="3337" max="3337" width="30.5703125" style="3" customWidth="1"/>
    <col min="3338" max="3340" width="16.7109375" style="3" customWidth="1"/>
    <col min="3341" max="3341" width="14.42578125" style="3" customWidth="1"/>
    <col min="3342" max="3588" width="9.140625" style="3"/>
    <col min="3589" max="3589" width="8.7109375" style="3" customWidth="1"/>
    <col min="3590" max="3590" width="12.7109375" style="3" customWidth="1"/>
    <col min="3591" max="3591" width="10.85546875" style="3" customWidth="1"/>
    <col min="3592" max="3592" width="11.28515625" style="3" customWidth="1"/>
    <col min="3593" max="3593" width="30.5703125" style="3" customWidth="1"/>
    <col min="3594" max="3596" width="16.7109375" style="3" customWidth="1"/>
    <col min="3597" max="3597" width="14.42578125" style="3" customWidth="1"/>
    <col min="3598" max="3844" width="9.140625" style="3"/>
    <col min="3845" max="3845" width="8.7109375" style="3" customWidth="1"/>
    <col min="3846" max="3846" width="12.7109375" style="3" customWidth="1"/>
    <col min="3847" max="3847" width="10.85546875" style="3" customWidth="1"/>
    <col min="3848" max="3848" width="11.28515625" style="3" customWidth="1"/>
    <col min="3849" max="3849" width="30.5703125" style="3" customWidth="1"/>
    <col min="3850" max="3852" width="16.7109375" style="3" customWidth="1"/>
    <col min="3853" max="3853" width="14.42578125" style="3" customWidth="1"/>
    <col min="3854" max="4100" width="9.140625" style="3"/>
    <col min="4101" max="4101" width="8.7109375" style="3" customWidth="1"/>
    <col min="4102" max="4102" width="12.7109375" style="3" customWidth="1"/>
    <col min="4103" max="4103" width="10.85546875" style="3" customWidth="1"/>
    <col min="4104" max="4104" width="11.28515625" style="3" customWidth="1"/>
    <col min="4105" max="4105" width="30.5703125" style="3" customWidth="1"/>
    <col min="4106" max="4108" width="16.7109375" style="3" customWidth="1"/>
    <col min="4109" max="4109" width="14.42578125" style="3" customWidth="1"/>
    <col min="4110" max="4356" width="9.140625" style="3"/>
    <col min="4357" max="4357" width="8.7109375" style="3" customWidth="1"/>
    <col min="4358" max="4358" width="12.7109375" style="3" customWidth="1"/>
    <col min="4359" max="4359" width="10.85546875" style="3" customWidth="1"/>
    <col min="4360" max="4360" width="11.28515625" style="3" customWidth="1"/>
    <col min="4361" max="4361" width="30.5703125" style="3" customWidth="1"/>
    <col min="4362" max="4364" width="16.7109375" style="3" customWidth="1"/>
    <col min="4365" max="4365" width="14.42578125" style="3" customWidth="1"/>
    <col min="4366" max="4612" width="9.140625" style="3"/>
    <col min="4613" max="4613" width="8.7109375" style="3" customWidth="1"/>
    <col min="4614" max="4614" width="12.7109375" style="3" customWidth="1"/>
    <col min="4615" max="4615" width="10.85546875" style="3" customWidth="1"/>
    <col min="4616" max="4616" width="11.28515625" style="3" customWidth="1"/>
    <col min="4617" max="4617" width="30.5703125" style="3" customWidth="1"/>
    <col min="4618" max="4620" width="16.7109375" style="3" customWidth="1"/>
    <col min="4621" max="4621" width="14.42578125" style="3" customWidth="1"/>
    <col min="4622" max="4868" width="9.140625" style="3"/>
    <col min="4869" max="4869" width="8.7109375" style="3" customWidth="1"/>
    <col min="4870" max="4870" width="12.7109375" style="3" customWidth="1"/>
    <col min="4871" max="4871" width="10.85546875" style="3" customWidth="1"/>
    <col min="4872" max="4872" width="11.28515625" style="3" customWidth="1"/>
    <col min="4873" max="4873" width="30.5703125" style="3" customWidth="1"/>
    <col min="4874" max="4876" width="16.7109375" style="3" customWidth="1"/>
    <col min="4877" max="4877" width="14.42578125" style="3" customWidth="1"/>
    <col min="4878" max="5124" width="9.140625" style="3"/>
    <col min="5125" max="5125" width="8.7109375" style="3" customWidth="1"/>
    <col min="5126" max="5126" width="12.7109375" style="3" customWidth="1"/>
    <col min="5127" max="5127" width="10.85546875" style="3" customWidth="1"/>
    <col min="5128" max="5128" width="11.28515625" style="3" customWidth="1"/>
    <col min="5129" max="5129" width="30.5703125" style="3" customWidth="1"/>
    <col min="5130" max="5132" width="16.7109375" style="3" customWidth="1"/>
    <col min="5133" max="5133" width="14.42578125" style="3" customWidth="1"/>
    <col min="5134" max="5380" width="9.140625" style="3"/>
    <col min="5381" max="5381" width="8.7109375" style="3" customWidth="1"/>
    <col min="5382" max="5382" width="12.7109375" style="3" customWidth="1"/>
    <col min="5383" max="5383" width="10.85546875" style="3" customWidth="1"/>
    <col min="5384" max="5384" width="11.28515625" style="3" customWidth="1"/>
    <col min="5385" max="5385" width="30.5703125" style="3" customWidth="1"/>
    <col min="5386" max="5388" width="16.7109375" style="3" customWidth="1"/>
    <col min="5389" max="5389" width="14.42578125" style="3" customWidth="1"/>
    <col min="5390" max="5636" width="9.140625" style="3"/>
    <col min="5637" max="5637" width="8.7109375" style="3" customWidth="1"/>
    <col min="5638" max="5638" width="12.7109375" style="3" customWidth="1"/>
    <col min="5639" max="5639" width="10.85546875" style="3" customWidth="1"/>
    <col min="5640" max="5640" width="11.28515625" style="3" customWidth="1"/>
    <col min="5641" max="5641" width="30.5703125" style="3" customWidth="1"/>
    <col min="5642" max="5644" width="16.7109375" style="3" customWidth="1"/>
    <col min="5645" max="5645" width="14.42578125" style="3" customWidth="1"/>
    <col min="5646" max="5892" width="9.140625" style="3"/>
    <col min="5893" max="5893" width="8.7109375" style="3" customWidth="1"/>
    <col min="5894" max="5894" width="12.7109375" style="3" customWidth="1"/>
    <col min="5895" max="5895" width="10.85546875" style="3" customWidth="1"/>
    <col min="5896" max="5896" width="11.28515625" style="3" customWidth="1"/>
    <col min="5897" max="5897" width="30.5703125" style="3" customWidth="1"/>
    <col min="5898" max="5900" width="16.7109375" style="3" customWidth="1"/>
    <col min="5901" max="5901" width="14.42578125" style="3" customWidth="1"/>
    <col min="5902" max="6148" width="9.140625" style="3"/>
    <col min="6149" max="6149" width="8.7109375" style="3" customWidth="1"/>
    <col min="6150" max="6150" width="12.7109375" style="3" customWidth="1"/>
    <col min="6151" max="6151" width="10.85546875" style="3" customWidth="1"/>
    <col min="6152" max="6152" width="11.28515625" style="3" customWidth="1"/>
    <col min="6153" max="6153" width="30.5703125" style="3" customWidth="1"/>
    <col min="6154" max="6156" width="16.7109375" style="3" customWidth="1"/>
    <col min="6157" max="6157" width="14.42578125" style="3" customWidth="1"/>
    <col min="6158" max="6404" width="9.140625" style="3"/>
    <col min="6405" max="6405" width="8.7109375" style="3" customWidth="1"/>
    <col min="6406" max="6406" width="12.7109375" style="3" customWidth="1"/>
    <col min="6407" max="6407" width="10.85546875" style="3" customWidth="1"/>
    <col min="6408" max="6408" width="11.28515625" style="3" customWidth="1"/>
    <col min="6409" max="6409" width="30.5703125" style="3" customWidth="1"/>
    <col min="6410" max="6412" width="16.7109375" style="3" customWidth="1"/>
    <col min="6413" max="6413" width="14.42578125" style="3" customWidth="1"/>
    <col min="6414" max="6660" width="9.140625" style="3"/>
    <col min="6661" max="6661" width="8.7109375" style="3" customWidth="1"/>
    <col min="6662" max="6662" width="12.7109375" style="3" customWidth="1"/>
    <col min="6663" max="6663" width="10.85546875" style="3" customWidth="1"/>
    <col min="6664" max="6664" width="11.28515625" style="3" customWidth="1"/>
    <col min="6665" max="6665" width="30.5703125" style="3" customWidth="1"/>
    <col min="6666" max="6668" width="16.7109375" style="3" customWidth="1"/>
    <col min="6669" max="6669" width="14.42578125" style="3" customWidth="1"/>
    <col min="6670" max="6916" width="9.140625" style="3"/>
    <col min="6917" max="6917" width="8.7109375" style="3" customWidth="1"/>
    <col min="6918" max="6918" width="12.7109375" style="3" customWidth="1"/>
    <col min="6919" max="6919" width="10.85546875" style="3" customWidth="1"/>
    <col min="6920" max="6920" width="11.28515625" style="3" customWidth="1"/>
    <col min="6921" max="6921" width="30.5703125" style="3" customWidth="1"/>
    <col min="6922" max="6924" width="16.7109375" style="3" customWidth="1"/>
    <col min="6925" max="6925" width="14.42578125" style="3" customWidth="1"/>
    <col min="6926" max="7172" width="9.140625" style="3"/>
    <col min="7173" max="7173" width="8.7109375" style="3" customWidth="1"/>
    <col min="7174" max="7174" width="12.7109375" style="3" customWidth="1"/>
    <col min="7175" max="7175" width="10.85546875" style="3" customWidth="1"/>
    <col min="7176" max="7176" width="11.28515625" style="3" customWidth="1"/>
    <col min="7177" max="7177" width="30.5703125" style="3" customWidth="1"/>
    <col min="7178" max="7180" width="16.7109375" style="3" customWidth="1"/>
    <col min="7181" max="7181" width="14.42578125" style="3" customWidth="1"/>
    <col min="7182" max="7428" width="9.140625" style="3"/>
    <col min="7429" max="7429" width="8.7109375" style="3" customWidth="1"/>
    <col min="7430" max="7430" width="12.7109375" style="3" customWidth="1"/>
    <col min="7431" max="7431" width="10.85546875" style="3" customWidth="1"/>
    <col min="7432" max="7432" width="11.28515625" style="3" customWidth="1"/>
    <col min="7433" max="7433" width="30.5703125" style="3" customWidth="1"/>
    <col min="7434" max="7436" width="16.7109375" style="3" customWidth="1"/>
    <col min="7437" max="7437" width="14.42578125" style="3" customWidth="1"/>
    <col min="7438" max="7684" width="9.140625" style="3"/>
    <col min="7685" max="7685" width="8.7109375" style="3" customWidth="1"/>
    <col min="7686" max="7686" width="12.7109375" style="3" customWidth="1"/>
    <col min="7687" max="7687" width="10.85546875" style="3" customWidth="1"/>
    <col min="7688" max="7688" width="11.28515625" style="3" customWidth="1"/>
    <col min="7689" max="7689" width="30.5703125" style="3" customWidth="1"/>
    <col min="7690" max="7692" width="16.7109375" style="3" customWidth="1"/>
    <col min="7693" max="7693" width="14.42578125" style="3" customWidth="1"/>
    <col min="7694" max="7940" width="9.140625" style="3"/>
    <col min="7941" max="7941" width="8.7109375" style="3" customWidth="1"/>
    <col min="7942" max="7942" width="12.7109375" style="3" customWidth="1"/>
    <col min="7943" max="7943" width="10.85546875" style="3" customWidth="1"/>
    <col min="7944" max="7944" width="11.28515625" style="3" customWidth="1"/>
    <col min="7945" max="7945" width="30.5703125" style="3" customWidth="1"/>
    <col min="7946" max="7948" width="16.7109375" style="3" customWidth="1"/>
    <col min="7949" max="7949" width="14.42578125" style="3" customWidth="1"/>
    <col min="7950" max="8196" width="9.140625" style="3"/>
    <col min="8197" max="8197" width="8.7109375" style="3" customWidth="1"/>
    <col min="8198" max="8198" width="12.7109375" style="3" customWidth="1"/>
    <col min="8199" max="8199" width="10.85546875" style="3" customWidth="1"/>
    <col min="8200" max="8200" width="11.28515625" style="3" customWidth="1"/>
    <col min="8201" max="8201" width="30.5703125" style="3" customWidth="1"/>
    <col min="8202" max="8204" width="16.7109375" style="3" customWidth="1"/>
    <col min="8205" max="8205" width="14.42578125" style="3" customWidth="1"/>
    <col min="8206" max="8452" width="9.140625" style="3"/>
    <col min="8453" max="8453" width="8.7109375" style="3" customWidth="1"/>
    <col min="8454" max="8454" width="12.7109375" style="3" customWidth="1"/>
    <col min="8455" max="8455" width="10.85546875" style="3" customWidth="1"/>
    <col min="8456" max="8456" width="11.28515625" style="3" customWidth="1"/>
    <col min="8457" max="8457" width="30.5703125" style="3" customWidth="1"/>
    <col min="8458" max="8460" width="16.7109375" style="3" customWidth="1"/>
    <col min="8461" max="8461" width="14.42578125" style="3" customWidth="1"/>
    <col min="8462" max="8708" width="9.140625" style="3"/>
    <col min="8709" max="8709" width="8.7109375" style="3" customWidth="1"/>
    <col min="8710" max="8710" width="12.7109375" style="3" customWidth="1"/>
    <col min="8711" max="8711" width="10.85546875" style="3" customWidth="1"/>
    <col min="8712" max="8712" width="11.28515625" style="3" customWidth="1"/>
    <col min="8713" max="8713" width="30.5703125" style="3" customWidth="1"/>
    <col min="8714" max="8716" width="16.7109375" style="3" customWidth="1"/>
    <col min="8717" max="8717" width="14.42578125" style="3" customWidth="1"/>
    <col min="8718" max="8964" width="9.140625" style="3"/>
    <col min="8965" max="8965" width="8.7109375" style="3" customWidth="1"/>
    <col min="8966" max="8966" width="12.7109375" style="3" customWidth="1"/>
    <col min="8967" max="8967" width="10.85546875" style="3" customWidth="1"/>
    <col min="8968" max="8968" width="11.28515625" style="3" customWidth="1"/>
    <col min="8969" max="8969" width="30.5703125" style="3" customWidth="1"/>
    <col min="8970" max="8972" width="16.7109375" style="3" customWidth="1"/>
    <col min="8973" max="8973" width="14.42578125" style="3" customWidth="1"/>
    <col min="8974" max="9220" width="9.140625" style="3"/>
    <col min="9221" max="9221" width="8.7109375" style="3" customWidth="1"/>
    <col min="9222" max="9222" width="12.7109375" style="3" customWidth="1"/>
    <col min="9223" max="9223" width="10.85546875" style="3" customWidth="1"/>
    <col min="9224" max="9224" width="11.28515625" style="3" customWidth="1"/>
    <col min="9225" max="9225" width="30.5703125" style="3" customWidth="1"/>
    <col min="9226" max="9228" width="16.7109375" style="3" customWidth="1"/>
    <col min="9229" max="9229" width="14.42578125" style="3" customWidth="1"/>
    <col min="9230" max="9476" width="9.140625" style="3"/>
    <col min="9477" max="9477" width="8.7109375" style="3" customWidth="1"/>
    <col min="9478" max="9478" width="12.7109375" style="3" customWidth="1"/>
    <col min="9479" max="9479" width="10.85546875" style="3" customWidth="1"/>
    <col min="9480" max="9480" width="11.28515625" style="3" customWidth="1"/>
    <col min="9481" max="9481" width="30.5703125" style="3" customWidth="1"/>
    <col min="9482" max="9484" width="16.7109375" style="3" customWidth="1"/>
    <col min="9485" max="9485" width="14.42578125" style="3" customWidth="1"/>
    <col min="9486" max="9732" width="9.140625" style="3"/>
    <col min="9733" max="9733" width="8.7109375" style="3" customWidth="1"/>
    <col min="9734" max="9734" width="12.7109375" style="3" customWidth="1"/>
    <col min="9735" max="9735" width="10.85546875" style="3" customWidth="1"/>
    <col min="9736" max="9736" width="11.28515625" style="3" customWidth="1"/>
    <col min="9737" max="9737" width="30.5703125" style="3" customWidth="1"/>
    <col min="9738" max="9740" width="16.7109375" style="3" customWidth="1"/>
    <col min="9741" max="9741" width="14.42578125" style="3" customWidth="1"/>
    <col min="9742" max="9988" width="9.140625" style="3"/>
    <col min="9989" max="9989" width="8.7109375" style="3" customWidth="1"/>
    <col min="9990" max="9990" width="12.7109375" style="3" customWidth="1"/>
    <col min="9991" max="9991" width="10.85546875" style="3" customWidth="1"/>
    <col min="9992" max="9992" width="11.28515625" style="3" customWidth="1"/>
    <col min="9993" max="9993" width="30.5703125" style="3" customWidth="1"/>
    <col min="9994" max="9996" width="16.7109375" style="3" customWidth="1"/>
    <col min="9997" max="9997" width="14.42578125" style="3" customWidth="1"/>
    <col min="9998" max="10244" width="9.140625" style="3"/>
    <col min="10245" max="10245" width="8.7109375" style="3" customWidth="1"/>
    <col min="10246" max="10246" width="12.7109375" style="3" customWidth="1"/>
    <col min="10247" max="10247" width="10.85546875" style="3" customWidth="1"/>
    <col min="10248" max="10248" width="11.28515625" style="3" customWidth="1"/>
    <col min="10249" max="10249" width="30.5703125" style="3" customWidth="1"/>
    <col min="10250" max="10252" width="16.7109375" style="3" customWidth="1"/>
    <col min="10253" max="10253" width="14.42578125" style="3" customWidth="1"/>
    <col min="10254" max="10500" width="9.140625" style="3"/>
    <col min="10501" max="10501" width="8.7109375" style="3" customWidth="1"/>
    <col min="10502" max="10502" width="12.7109375" style="3" customWidth="1"/>
    <col min="10503" max="10503" width="10.85546875" style="3" customWidth="1"/>
    <col min="10504" max="10504" width="11.28515625" style="3" customWidth="1"/>
    <col min="10505" max="10505" width="30.5703125" style="3" customWidth="1"/>
    <col min="10506" max="10508" width="16.7109375" style="3" customWidth="1"/>
    <col min="10509" max="10509" width="14.42578125" style="3" customWidth="1"/>
    <col min="10510" max="10756" width="9.140625" style="3"/>
    <col min="10757" max="10757" width="8.7109375" style="3" customWidth="1"/>
    <col min="10758" max="10758" width="12.7109375" style="3" customWidth="1"/>
    <col min="10759" max="10759" width="10.85546875" style="3" customWidth="1"/>
    <col min="10760" max="10760" width="11.28515625" style="3" customWidth="1"/>
    <col min="10761" max="10761" width="30.5703125" style="3" customWidth="1"/>
    <col min="10762" max="10764" width="16.7109375" style="3" customWidth="1"/>
    <col min="10765" max="10765" width="14.42578125" style="3" customWidth="1"/>
    <col min="10766" max="11012" width="9.140625" style="3"/>
    <col min="11013" max="11013" width="8.7109375" style="3" customWidth="1"/>
    <col min="11014" max="11014" width="12.7109375" style="3" customWidth="1"/>
    <col min="11015" max="11015" width="10.85546875" style="3" customWidth="1"/>
    <col min="11016" max="11016" width="11.28515625" style="3" customWidth="1"/>
    <col min="11017" max="11017" width="30.5703125" style="3" customWidth="1"/>
    <col min="11018" max="11020" width="16.7109375" style="3" customWidth="1"/>
    <col min="11021" max="11021" width="14.42578125" style="3" customWidth="1"/>
    <col min="11022" max="11268" width="9.140625" style="3"/>
    <col min="11269" max="11269" width="8.7109375" style="3" customWidth="1"/>
    <col min="11270" max="11270" width="12.7109375" style="3" customWidth="1"/>
    <col min="11271" max="11271" width="10.85546875" style="3" customWidth="1"/>
    <col min="11272" max="11272" width="11.28515625" style="3" customWidth="1"/>
    <col min="11273" max="11273" width="30.5703125" style="3" customWidth="1"/>
    <col min="11274" max="11276" width="16.7109375" style="3" customWidth="1"/>
    <col min="11277" max="11277" width="14.42578125" style="3" customWidth="1"/>
    <col min="11278" max="11524" width="9.140625" style="3"/>
    <col min="11525" max="11525" width="8.7109375" style="3" customWidth="1"/>
    <col min="11526" max="11526" width="12.7109375" style="3" customWidth="1"/>
    <col min="11527" max="11527" width="10.85546875" style="3" customWidth="1"/>
    <col min="11528" max="11528" width="11.28515625" style="3" customWidth="1"/>
    <col min="11529" max="11529" width="30.5703125" style="3" customWidth="1"/>
    <col min="11530" max="11532" width="16.7109375" style="3" customWidth="1"/>
    <col min="11533" max="11533" width="14.42578125" style="3" customWidth="1"/>
    <col min="11534" max="11780" width="9.140625" style="3"/>
    <col min="11781" max="11781" width="8.7109375" style="3" customWidth="1"/>
    <col min="11782" max="11782" width="12.7109375" style="3" customWidth="1"/>
    <col min="11783" max="11783" width="10.85546875" style="3" customWidth="1"/>
    <col min="11784" max="11784" width="11.28515625" style="3" customWidth="1"/>
    <col min="11785" max="11785" width="30.5703125" style="3" customWidth="1"/>
    <col min="11786" max="11788" width="16.7109375" style="3" customWidth="1"/>
    <col min="11789" max="11789" width="14.42578125" style="3" customWidth="1"/>
    <col min="11790" max="12036" width="9.140625" style="3"/>
    <col min="12037" max="12037" width="8.7109375" style="3" customWidth="1"/>
    <col min="12038" max="12038" width="12.7109375" style="3" customWidth="1"/>
    <col min="12039" max="12039" width="10.85546875" style="3" customWidth="1"/>
    <col min="12040" max="12040" width="11.28515625" style="3" customWidth="1"/>
    <col min="12041" max="12041" width="30.5703125" style="3" customWidth="1"/>
    <col min="12042" max="12044" width="16.7109375" style="3" customWidth="1"/>
    <col min="12045" max="12045" width="14.42578125" style="3" customWidth="1"/>
    <col min="12046" max="12292" width="9.140625" style="3"/>
    <col min="12293" max="12293" width="8.7109375" style="3" customWidth="1"/>
    <col min="12294" max="12294" width="12.7109375" style="3" customWidth="1"/>
    <col min="12295" max="12295" width="10.85546875" style="3" customWidth="1"/>
    <col min="12296" max="12296" width="11.28515625" style="3" customWidth="1"/>
    <col min="12297" max="12297" width="30.5703125" style="3" customWidth="1"/>
    <col min="12298" max="12300" width="16.7109375" style="3" customWidth="1"/>
    <col min="12301" max="12301" width="14.42578125" style="3" customWidth="1"/>
    <col min="12302" max="12548" width="9.140625" style="3"/>
    <col min="12549" max="12549" width="8.7109375" style="3" customWidth="1"/>
    <col min="12550" max="12550" width="12.7109375" style="3" customWidth="1"/>
    <col min="12551" max="12551" width="10.85546875" style="3" customWidth="1"/>
    <col min="12552" max="12552" width="11.28515625" style="3" customWidth="1"/>
    <col min="12553" max="12553" width="30.5703125" style="3" customWidth="1"/>
    <col min="12554" max="12556" width="16.7109375" style="3" customWidth="1"/>
    <col min="12557" max="12557" width="14.42578125" style="3" customWidth="1"/>
    <col min="12558" max="12804" width="9.140625" style="3"/>
    <col min="12805" max="12805" width="8.7109375" style="3" customWidth="1"/>
    <col min="12806" max="12806" width="12.7109375" style="3" customWidth="1"/>
    <col min="12807" max="12807" width="10.85546875" style="3" customWidth="1"/>
    <col min="12808" max="12808" width="11.28515625" style="3" customWidth="1"/>
    <col min="12809" max="12809" width="30.5703125" style="3" customWidth="1"/>
    <col min="12810" max="12812" width="16.7109375" style="3" customWidth="1"/>
    <col min="12813" max="12813" width="14.42578125" style="3" customWidth="1"/>
    <col min="12814" max="13060" width="9.140625" style="3"/>
    <col min="13061" max="13061" width="8.7109375" style="3" customWidth="1"/>
    <col min="13062" max="13062" width="12.7109375" style="3" customWidth="1"/>
    <col min="13063" max="13063" width="10.85546875" style="3" customWidth="1"/>
    <col min="13064" max="13064" width="11.28515625" style="3" customWidth="1"/>
    <col min="13065" max="13065" width="30.5703125" style="3" customWidth="1"/>
    <col min="13066" max="13068" width="16.7109375" style="3" customWidth="1"/>
    <col min="13069" max="13069" width="14.42578125" style="3" customWidth="1"/>
    <col min="13070" max="13316" width="9.140625" style="3"/>
    <col min="13317" max="13317" width="8.7109375" style="3" customWidth="1"/>
    <col min="13318" max="13318" width="12.7109375" style="3" customWidth="1"/>
    <col min="13319" max="13319" width="10.85546875" style="3" customWidth="1"/>
    <col min="13320" max="13320" width="11.28515625" style="3" customWidth="1"/>
    <col min="13321" max="13321" width="30.5703125" style="3" customWidth="1"/>
    <col min="13322" max="13324" width="16.7109375" style="3" customWidth="1"/>
    <col min="13325" max="13325" width="14.42578125" style="3" customWidth="1"/>
    <col min="13326" max="13572" width="9.140625" style="3"/>
    <col min="13573" max="13573" width="8.7109375" style="3" customWidth="1"/>
    <col min="13574" max="13574" width="12.7109375" style="3" customWidth="1"/>
    <col min="13575" max="13575" width="10.85546875" style="3" customWidth="1"/>
    <col min="13576" max="13576" width="11.28515625" style="3" customWidth="1"/>
    <col min="13577" max="13577" width="30.5703125" style="3" customWidth="1"/>
    <col min="13578" max="13580" width="16.7109375" style="3" customWidth="1"/>
    <col min="13581" max="13581" width="14.42578125" style="3" customWidth="1"/>
    <col min="13582" max="13828" width="9.140625" style="3"/>
    <col min="13829" max="13829" width="8.7109375" style="3" customWidth="1"/>
    <col min="13830" max="13830" width="12.7109375" style="3" customWidth="1"/>
    <col min="13831" max="13831" width="10.85546875" style="3" customWidth="1"/>
    <col min="13832" max="13832" width="11.28515625" style="3" customWidth="1"/>
    <col min="13833" max="13833" width="30.5703125" style="3" customWidth="1"/>
    <col min="13834" max="13836" width="16.7109375" style="3" customWidth="1"/>
    <col min="13837" max="13837" width="14.42578125" style="3" customWidth="1"/>
    <col min="13838" max="14084" width="9.140625" style="3"/>
    <col min="14085" max="14085" width="8.7109375" style="3" customWidth="1"/>
    <col min="14086" max="14086" width="12.7109375" style="3" customWidth="1"/>
    <col min="14087" max="14087" width="10.85546875" style="3" customWidth="1"/>
    <col min="14088" max="14088" width="11.28515625" style="3" customWidth="1"/>
    <col min="14089" max="14089" width="30.5703125" style="3" customWidth="1"/>
    <col min="14090" max="14092" width="16.7109375" style="3" customWidth="1"/>
    <col min="14093" max="14093" width="14.42578125" style="3" customWidth="1"/>
    <col min="14094" max="14340" width="9.140625" style="3"/>
    <col min="14341" max="14341" width="8.7109375" style="3" customWidth="1"/>
    <col min="14342" max="14342" width="12.7109375" style="3" customWidth="1"/>
    <col min="14343" max="14343" width="10.85546875" style="3" customWidth="1"/>
    <col min="14344" max="14344" width="11.28515625" style="3" customWidth="1"/>
    <col min="14345" max="14345" width="30.5703125" style="3" customWidth="1"/>
    <col min="14346" max="14348" width="16.7109375" style="3" customWidth="1"/>
    <col min="14349" max="14349" width="14.42578125" style="3" customWidth="1"/>
    <col min="14350" max="14596" width="9.140625" style="3"/>
    <col min="14597" max="14597" width="8.7109375" style="3" customWidth="1"/>
    <col min="14598" max="14598" width="12.7109375" style="3" customWidth="1"/>
    <col min="14599" max="14599" width="10.85546875" style="3" customWidth="1"/>
    <col min="14600" max="14600" width="11.28515625" style="3" customWidth="1"/>
    <col min="14601" max="14601" width="30.5703125" style="3" customWidth="1"/>
    <col min="14602" max="14604" width="16.7109375" style="3" customWidth="1"/>
    <col min="14605" max="14605" width="14.42578125" style="3" customWidth="1"/>
    <col min="14606" max="14852" width="9.140625" style="3"/>
    <col min="14853" max="14853" width="8.7109375" style="3" customWidth="1"/>
    <col min="14854" max="14854" width="12.7109375" style="3" customWidth="1"/>
    <col min="14855" max="14855" width="10.85546875" style="3" customWidth="1"/>
    <col min="14856" max="14856" width="11.28515625" style="3" customWidth="1"/>
    <col min="14857" max="14857" width="30.5703125" style="3" customWidth="1"/>
    <col min="14858" max="14860" width="16.7109375" style="3" customWidth="1"/>
    <col min="14861" max="14861" width="14.42578125" style="3" customWidth="1"/>
    <col min="14862" max="15108" width="9.140625" style="3"/>
    <col min="15109" max="15109" width="8.7109375" style="3" customWidth="1"/>
    <col min="15110" max="15110" width="12.7109375" style="3" customWidth="1"/>
    <col min="15111" max="15111" width="10.85546875" style="3" customWidth="1"/>
    <col min="15112" max="15112" width="11.28515625" style="3" customWidth="1"/>
    <col min="15113" max="15113" width="30.5703125" style="3" customWidth="1"/>
    <col min="15114" max="15116" width="16.7109375" style="3" customWidth="1"/>
    <col min="15117" max="15117" width="14.42578125" style="3" customWidth="1"/>
    <col min="15118" max="15364" width="9.140625" style="3"/>
    <col min="15365" max="15365" width="8.7109375" style="3" customWidth="1"/>
    <col min="15366" max="15366" width="12.7109375" style="3" customWidth="1"/>
    <col min="15367" max="15367" width="10.85546875" style="3" customWidth="1"/>
    <col min="15368" max="15368" width="11.28515625" style="3" customWidth="1"/>
    <col min="15369" max="15369" width="30.5703125" style="3" customWidth="1"/>
    <col min="15370" max="15372" width="16.7109375" style="3" customWidth="1"/>
    <col min="15373" max="15373" width="14.42578125" style="3" customWidth="1"/>
    <col min="15374" max="15620" width="9.140625" style="3"/>
    <col min="15621" max="15621" width="8.7109375" style="3" customWidth="1"/>
    <col min="15622" max="15622" width="12.7109375" style="3" customWidth="1"/>
    <col min="15623" max="15623" width="10.85546875" style="3" customWidth="1"/>
    <col min="15624" max="15624" width="11.28515625" style="3" customWidth="1"/>
    <col min="15625" max="15625" width="30.5703125" style="3" customWidth="1"/>
    <col min="15626" max="15628" width="16.7109375" style="3" customWidth="1"/>
    <col min="15629" max="15629" width="14.42578125" style="3" customWidth="1"/>
    <col min="15630" max="15876" width="9.140625" style="3"/>
    <col min="15877" max="15877" width="8.7109375" style="3" customWidth="1"/>
    <col min="15878" max="15878" width="12.7109375" style="3" customWidth="1"/>
    <col min="15879" max="15879" width="10.85546875" style="3" customWidth="1"/>
    <col min="15880" max="15880" width="11.28515625" style="3" customWidth="1"/>
    <col min="15881" max="15881" width="30.5703125" style="3" customWidth="1"/>
    <col min="15882" max="15884" width="16.7109375" style="3" customWidth="1"/>
    <col min="15885" max="15885" width="14.42578125" style="3" customWidth="1"/>
    <col min="15886" max="16132" width="9.140625" style="3"/>
    <col min="16133" max="16133" width="8.7109375" style="3" customWidth="1"/>
    <col min="16134" max="16134" width="12.7109375" style="3" customWidth="1"/>
    <col min="16135" max="16135" width="10.85546875" style="3" customWidth="1"/>
    <col min="16136" max="16136" width="11.28515625" style="3" customWidth="1"/>
    <col min="16137" max="16137" width="30.5703125" style="3" customWidth="1"/>
    <col min="16138" max="16140" width="16.7109375" style="3" customWidth="1"/>
    <col min="16141" max="16141" width="14.42578125" style="3" customWidth="1"/>
    <col min="16142" max="16384" width="9.140625" style="3"/>
  </cols>
  <sheetData>
    <row r="1" spans="1:17" s="1" customFormat="1" ht="25.5" customHeight="1" thickTop="1" thickBot="1" x14ac:dyDescent="0.3">
      <c r="A1" s="27" t="s">
        <v>0</v>
      </c>
      <c r="B1" s="59" t="s">
        <v>1</v>
      </c>
      <c r="C1" s="59"/>
      <c r="D1" s="59"/>
      <c r="E1" s="59"/>
      <c r="F1" s="15" t="s">
        <v>27</v>
      </c>
      <c r="G1" s="15" t="s">
        <v>28</v>
      </c>
      <c r="H1" s="15" t="s">
        <v>29</v>
      </c>
      <c r="I1" s="15" t="s">
        <v>30</v>
      </c>
      <c r="J1" s="15" t="s">
        <v>31</v>
      </c>
      <c r="K1" s="15" t="s">
        <v>32</v>
      </c>
      <c r="L1" s="15" t="s">
        <v>33</v>
      </c>
      <c r="M1" s="16" t="s">
        <v>2</v>
      </c>
    </row>
    <row r="2" spans="1:17" ht="13.5" customHeight="1" thickTop="1" x14ac:dyDescent="0.25">
      <c r="A2" s="28"/>
      <c r="B2" s="60" t="s">
        <v>3</v>
      </c>
      <c r="C2" s="61" t="s">
        <v>4</v>
      </c>
      <c r="D2" s="62"/>
      <c r="E2" s="2" t="s">
        <v>5</v>
      </c>
      <c r="F2" s="32">
        <v>0</v>
      </c>
      <c r="G2" s="32">
        <v>2</v>
      </c>
      <c r="H2" s="32">
        <v>1</v>
      </c>
      <c r="I2" s="32">
        <v>2</v>
      </c>
      <c r="J2" s="32">
        <v>1</v>
      </c>
      <c r="K2" s="32">
        <v>1</v>
      </c>
      <c r="L2" s="32">
        <v>1</v>
      </c>
      <c r="M2" s="33">
        <f>SUM(F2:L3)</f>
        <v>8</v>
      </c>
      <c r="O2" s="51" t="s">
        <v>24</v>
      </c>
      <c r="P2" s="51"/>
      <c r="Q2" s="51"/>
    </row>
    <row r="3" spans="1:17" ht="43.5" customHeight="1" x14ac:dyDescent="0.25">
      <c r="A3" s="28"/>
      <c r="B3" s="56"/>
      <c r="C3" s="52">
        <v>0.28000000000000003</v>
      </c>
      <c r="D3" s="37"/>
      <c r="E3" s="4"/>
      <c r="F3" s="32"/>
      <c r="G3" s="32"/>
      <c r="H3" s="32"/>
      <c r="I3" s="32"/>
      <c r="J3" s="32"/>
      <c r="K3" s="32"/>
      <c r="L3" s="32"/>
      <c r="M3" s="33"/>
      <c r="O3" s="51"/>
      <c r="P3" s="51"/>
      <c r="Q3" s="51"/>
    </row>
    <row r="4" spans="1:17" ht="19.5" customHeight="1" x14ac:dyDescent="0.25">
      <c r="A4" s="28"/>
      <c r="B4" s="56"/>
      <c r="C4" s="53" t="s">
        <v>4</v>
      </c>
      <c r="D4" s="54"/>
      <c r="E4" s="5" t="s">
        <v>6</v>
      </c>
      <c r="F4" s="32">
        <v>10</v>
      </c>
      <c r="G4" s="32">
        <v>0</v>
      </c>
      <c r="H4" s="32">
        <v>0</v>
      </c>
      <c r="I4" s="32">
        <v>0</v>
      </c>
      <c r="J4" s="32">
        <v>0</v>
      </c>
      <c r="K4" s="32">
        <v>0</v>
      </c>
      <c r="L4" s="32">
        <v>0</v>
      </c>
      <c r="M4" s="33">
        <f>SUM(F4:L5)</f>
        <v>10</v>
      </c>
    </row>
    <row r="5" spans="1:17" ht="48.75" customHeight="1" x14ac:dyDescent="0.25">
      <c r="A5" s="28"/>
      <c r="B5" s="56"/>
      <c r="C5" s="52">
        <v>0.28000000000000003</v>
      </c>
      <c r="D5" s="37"/>
      <c r="E5" s="4"/>
      <c r="F5" s="32"/>
      <c r="G5" s="32"/>
      <c r="H5" s="32"/>
      <c r="I5" s="32"/>
      <c r="J5" s="32"/>
      <c r="K5" s="32"/>
      <c r="L5" s="32"/>
      <c r="M5" s="33"/>
    </row>
    <row r="6" spans="1:17" ht="15.75" customHeight="1" thickBot="1" x14ac:dyDescent="0.3">
      <c r="A6" s="28"/>
      <c r="B6" s="56"/>
      <c r="C6" s="34" t="s">
        <v>7</v>
      </c>
      <c r="D6" s="35"/>
      <c r="E6" s="35"/>
      <c r="F6" s="18">
        <f>SUM(F2:F5)</f>
        <v>10</v>
      </c>
      <c r="G6" s="18">
        <f>SUM(G2:G5)</f>
        <v>2</v>
      </c>
      <c r="H6" s="18">
        <f>SUM(H2:H5)</f>
        <v>1</v>
      </c>
      <c r="I6" s="18">
        <f>SUM(I2:I5)</f>
        <v>2</v>
      </c>
      <c r="J6" s="18">
        <f t="shared" ref="J6:L6" si="0">SUM(J2:J5)</f>
        <v>1</v>
      </c>
      <c r="K6" s="22">
        <f t="shared" si="0"/>
        <v>1</v>
      </c>
      <c r="L6" s="22">
        <f t="shared" si="0"/>
        <v>1</v>
      </c>
      <c r="M6" s="17">
        <f>SUM(F6:L6)</f>
        <v>18</v>
      </c>
    </row>
    <row r="7" spans="1:17" ht="48.75" customHeight="1" x14ac:dyDescent="0.25">
      <c r="A7" s="28"/>
      <c r="B7" s="63" t="s">
        <v>8</v>
      </c>
      <c r="C7" s="66" t="s">
        <v>9</v>
      </c>
      <c r="D7" s="67"/>
      <c r="E7" s="67"/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32">
        <v>0</v>
      </c>
      <c r="M7" s="17">
        <f>SUM(F7:L7)</f>
        <v>0</v>
      </c>
    </row>
    <row r="8" spans="1:17" ht="48.75" customHeight="1" x14ac:dyDescent="0.25">
      <c r="A8" s="28"/>
      <c r="B8" s="64"/>
      <c r="C8" s="68" t="s">
        <v>10</v>
      </c>
      <c r="D8" s="69"/>
      <c r="E8" s="69"/>
      <c r="F8" s="32">
        <v>8</v>
      </c>
      <c r="G8" s="32">
        <v>8</v>
      </c>
      <c r="H8" s="32">
        <v>8</v>
      </c>
      <c r="I8" s="32">
        <v>8</v>
      </c>
      <c r="J8" s="32">
        <v>8</v>
      </c>
      <c r="K8" s="32">
        <v>8</v>
      </c>
      <c r="L8" s="32">
        <v>8</v>
      </c>
      <c r="M8" s="17">
        <f>SUM(F8:L8)</f>
        <v>56</v>
      </c>
    </row>
    <row r="9" spans="1:17" ht="48.75" customHeight="1" thickBot="1" x14ac:dyDescent="0.3">
      <c r="A9" s="28"/>
      <c r="B9" s="65"/>
      <c r="C9" s="34" t="s">
        <v>11</v>
      </c>
      <c r="D9" s="35"/>
      <c r="E9" s="35"/>
      <c r="F9" s="22">
        <f t="shared" ref="F9:L9" si="1">F7/2</f>
        <v>0</v>
      </c>
      <c r="G9" s="22">
        <f t="shared" si="1"/>
        <v>0</v>
      </c>
      <c r="H9" s="22">
        <f t="shared" si="1"/>
        <v>0</v>
      </c>
      <c r="I9" s="22">
        <f t="shared" si="1"/>
        <v>0</v>
      </c>
      <c r="J9" s="22">
        <f t="shared" si="1"/>
        <v>0</v>
      </c>
      <c r="K9" s="22">
        <f t="shared" si="1"/>
        <v>0</v>
      </c>
      <c r="L9" s="22">
        <f t="shared" si="1"/>
        <v>0</v>
      </c>
      <c r="M9" s="17">
        <f>SUM(F9:L9)</f>
        <v>0</v>
      </c>
    </row>
    <row r="10" spans="1:17" ht="23.25" customHeight="1" x14ac:dyDescent="0.25">
      <c r="A10" s="28"/>
      <c r="B10" s="55" t="s">
        <v>12</v>
      </c>
      <c r="C10" s="48" t="s">
        <v>13</v>
      </c>
      <c r="D10" s="6" t="s">
        <v>14</v>
      </c>
      <c r="E10" s="7">
        <v>0.12</v>
      </c>
      <c r="F10" s="32">
        <v>0</v>
      </c>
      <c r="G10" s="32">
        <v>15.55</v>
      </c>
      <c r="H10" s="32">
        <v>30</v>
      </c>
      <c r="I10" s="32">
        <v>39.409999999999997</v>
      </c>
      <c r="J10" s="32">
        <v>30</v>
      </c>
      <c r="K10" s="32">
        <v>30</v>
      </c>
      <c r="L10" s="32">
        <v>30</v>
      </c>
      <c r="M10" s="49">
        <f>SUM(F10:L11)</f>
        <v>174.95999999999998</v>
      </c>
      <c r="O10" s="50"/>
    </row>
    <row r="11" spans="1:17" ht="27" customHeight="1" x14ac:dyDescent="0.25">
      <c r="A11" s="28"/>
      <c r="B11" s="56"/>
      <c r="C11" s="58"/>
      <c r="D11" s="8"/>
      <c r="E11" s="8"/>
      <c r="F11" s="32"/>
      <c r="G11" s="32"/>
      <c r="H11" s="32"/>
      <c r="I11" s="32"/>
      <c r="J11" s="32"/>
      <c r="K11" s="32"/>
      <c r="L11" s="32"/>
      <c r="M11" s="49"/>
      <c r="O11" s="50"/>
    </row>
    <row r="12" spans="1:17" ht="15" customHeight="1" x14ac:dyDescent="0.25">
      <c r="A12" s="28"/>
      <c r="B12" s="56"/>
      <c r="C12" s="45" t="s">
        <v>15</v>
      </c>
      <c r="D12" s="9" t="s">
        <v>14</v>
      </c>
      <c r="E12" s="10">
        <v>0.12</v>
      </c>
      <c r="F12" s="32">
        <v>88</v>
      </c>
      <c r="G12" s="32">
        <v>0</v>
      </c>
      <c r="H12" s="32">
        <v>3</v>
      </c>
      <c r="I12" s="32">
        <v>0</v>
      </c>
      <c r="J12" s="32">
        <v>1</v>
      </c>
      <c r="K12" s="32">
        <v>0</v>
      </c>
      <c r="L12" s="32">
        <v>0</v>
      </c>
      <c r="M12" s="49">
        <f>SUM(F12:L13)</f>
        <v>92</v>
      </c>
    </row>
    <row r="13" spans="1:17" ht="25.5" customHeight="1" x14ac:dyDescent="0.25">
      <c r="A13" s="28"/>
      <c r="B13" s="56"/>
      <c r="C13" s="46"/>
      <c r="D13" s="4"/>
      <c r="E13" s="4"/>
      <c r="F13" s="32"/>
      <c r="G13" s="32"/>
      <c r="H13" s="32"/>
      <c r="I13" s="32"/>
      <c r="J13" s="32"/>
      <c r="K13" s="32"/>
      <c r="L13" s="32"/>
      <c r="M13" s="49"/>
    </row>
    <row r="14" spans="1:17" ht="15.75" customHeight="1" thickBot="1" x14ac:dyDescent="0.3">
      <c r="A14" s="28"/>
      <c r="B14" s="57"/>
      <c r="C14" s="34" t="s">
        <v>16</v>
      </c>
      <c r="D14" s="35"/>
      <c r="E14" s="35"/>
      <c r="F14" s="20">
        <f t="shared" ref="F14:L14" si="2">F10*$E$10+F12*$E$12</f>
        <v>10.559999999999999</v>
      </c>
      <c r="G14" s="20">
        <f t="shared" si="2"/>
        <v>1.8660000000000001</v>
      </c>
      <c r="H14" s="20">
        <f t="shared" si="2"/>
        <v>3.9599999999999995</v>
      </c>
      <c r="I14" s="20">
        <f t="shared" si="2"/>
        <v>4.7291999999999996</v>
      </c>
      <c r="J14" s="20">
        <f t="shared" si="2"/>
        <v>3.7199999999999998</v>
      </c>
      <c r="K14" s="23">
        <f>K10*$E$10+K12*$E$12</f>
        <v>3.5999999999999996</v>
      </c>
      <c r="L14" s="23">
        <f t="shared" si="2"/>
        <v>3.5999999999999996</v>
      </c>
      <c r="M14" s="19">
        <f>SUM(F14:L14)</f>
        <v>32.035199999999996</v>
      </c>
    </row>
    <row r="15" spans="1:17" ht="12.75" customHeight="1" x14ac:dyDescent="0.25">
      <c r="A15" s="28"/>
      <c r="B15" s="42" t="s">
        <v>17</v>
      </c>
      <c r="C15" s="48" t="s">
        <v>18</v>
      </c>
      <c r="D15" s="6" t="s">
        <v>19</v>
      </c>
      <c r="E15" s="7">
        <v>2.92</v>
      </c>
      <c r="F15" s="32">
        <v>0</v>
      </c>
      <c r="G15" s="32">
        <v>2</v>
      </c>
      <c r="H15" s="32">
        <v>1</v>
      </c>
      <c r="I15" s="32">
        <v>2</v>
      </c>
      <c r="J15" s="32">
        <v>1</v>
      </c>
      <c r="K15" s="32">
        <v>1</v>
      </c>
      <c r="L15" s="32">
        <v>1</v>
      </c>
      <c r="M15" s="33">
        <f>SUM(F15:L16)</f>
        <v>8</v>
      </c>
    </row>
    <row r="16" spans="1:17" ht="27" customHeight="1" x14ac:dyDescent="0.25">
      <c r="A16" s="28"/>
      <c r="B16" s="43"/>
      <c r="C16" s="46"/>
      <c r="D16" s="11"/>
      <c r="E16" s="12"/>
      <c r="F16" s="32"/>
      <c r="G16" s="32"/>
      <c r="H16" s="32"/>
      <c r="I16" s="32"/>
      <c r="J16" s="32"/>
      <c r="K16" s="32"/>
      <c r="L16" s="32"/>
      <c r="M16" s="33"/>
    </row>
    <row r="17" spans="1:13" ht="15" customHeight="1" x14ac:dyDescent="0.25">
      <c r="A17" s="28"/>
      <c r="B17" s="43"/>
      <c r="C17" s="45" t="s">
        <v>20</v>
      </c>
      <c r="D17" s="13" t="s">
        <v>14</v>
      </c>
      <c r="E17" s="14">
        <v>0.4</v>
      </c>
      <c r="F17" s="32">
        <v>0</v>
      </c>
      <c r="G17" s="32">
        <v>9.75</v>
      </c>
      <c r="H17" s="32">
        <v>3.5</v>
      </c>
      <c r="I17" s="32">
        <v>7</v>
      </c>
      <c r="J17" s="32">
        <v>3.5</v>
      </c>
      <c r="K17" s="32">
        <v>5.94</v>
      </c>
      <c r="L17" s="32">
        <v>3.98</v>
      </c>
      <c r="M17" s="47">
        <f>SUM(F17:L18)</f>
        <v>33.67</v>
      </c>
    </row>
    <row r="18" spans="1:13" ht="26.25" customHeight="1" x14ac:dyDescent="0.25">
      <c r="A18" s="28"/>
      <c r="B18" s="43"/>
      <c r="C18" s="46"/>
      <c r="D18" s="10"/>
      <c r="E18" s="4"/>
      <c r="F18" s="32"/>
      <c r="G18" s="32"/>
      <c r="H18" s="32"/>
      <c r="I18" s="32"/>
      <c r="J18" s="32"/>
      <c r="K18" s="32"/>
      <c r="L18" s="32"/>
      <c r="M18" s="47"/>
    </row>
    <row r="19" spans="1:13" ht="15" customHeight="1" x14ac:dyDescent="0.25">
      <c r="A19" s="28"/>
      <c r="B19" s="43"/>
      <c r="C19" s="45" t="s">
        <v>21</v>
      </c>
      <c r="D19" s="13" t="s">
        <v>19</v>
      </c>
      <c r="E19" s="14">
        <v>1.0900000000000001</v>
      </c>
      <c r="F19" s="32">
        <v>12</v>
      </c>
      <c r="G19" s="32">
        <v>0</v>
      </c>
      <c r="H19" s="32">
        <v>2</v>
      </c>
      <c r="I19" s="32">
        <v>2</v>
      </c>
      <c r="J19" s="32">
        <v>2</v>
      </c>
      <c r="K19" s="32">
        <v>0</v>
      </c>
      <c r="L19" s="32">
        <v>0</v>
      </c>
      <c r="M19" s="33">
        <f>SUM(F19:L20)</f>
        <v>18</v>
      </c>
    </row>
    <row r="20" spans="1:13" ht="27.75" customHeight="1" x14ac:dyDescent="0.25">
      <c r="A20" s="28"/>
      <c r="B20" s="43"/>
      <c r="C20" s="46"/>
      <c r="D20" s="10"/>
      <c r="E20" s="4"/>
      <c r="F20" s="32"/>
      <c r="G20" s="32"/>
      <c r="H20" s="32"/>
      <c r="I20" s="32"/>
      <c r="J20" s="32"/>
      <c r="K20" s="32"/>
      <c r="L20" s="32"/>
      <c r="M20" s="33"/>
    </row>
    <row r="21" spans="1:13" ht="13.5" hidden="1" customHeight="1" x14ac:dyDescent="0.25">
      <c r="A21" s="28"/>
      <c r="B21" s="43"/>
      <c r="C21" s="45" t="s">
        <v>25</v>
      </c>
      <c r="D21" s="13" t="s">
        <v>19</v>
      </c>
      <c r="E21" s="14">
        <v>1.6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3">
        <f>SUM(F21:L22)</f>
        <v>0</v>
      </c>
    </row>
    <row r="22" spans="1:13" ht="33.75" hidden="1" customHeight="1" thickBot="1" x14ac:dyDescent="0.3">
      <c r="A22" s="28"/>
      <c r="B22" s="43"/>
      <c r="C22" s="46"/>
      <c r="D22" s="36"/>
      <c r="E22" s="37"/>
      <c r="F22" s="32"/>
      <c r="G22" s="32"/>
      <c r="H22" s="32"/>
      <c r="I22" s="32"/>
      <c r="J22" s="32"/>
      <c r="K22" s="32"/>
      <c r="L22" s="32"/>
      <c r="M22" s="33"/>
    </row>
    <row r="23" spans="1:13" ht="15.75" hidden="1" customHeight="1" thickBot="1" x14ac:dyDescent="0.3">
      <c r="A23" s="28"/>
      <c r="B23" s="43"/>
      <c r="C23" s="38" t="s">
        <v>26</v>
      </c>
      <c r="D23" s="25" t="s">
        <v>19</v>
      </c>
      <c r="E23" s="26">
        <v>1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3">
        <f>SUM(F23:L24)</f>
        <v>0</v>
      </c>
    </row>
    <row r="24" spans="1:13" ht="38.25" hidden="1" customHeight="1" thickBot="1" x14ac:dyDescent="0.3">
      <c r="A24" s="28"/>
      <c r="B24" s="43"/>
      <c r="C24" s="39"/>
      <c r="D24" s="40"/>
      <c r="E24" s="41"/>
      <c r="F24" s="32"/>
      <c r="G24" s="32"/>
      <c r="H24" s="32"/>
      <c r="I24" s="32"/>
      <c r="J24" s="32"/>
      <c r="K24" s="32"/>
      <c r="L24" s="32"/>
      <c r="M24" s="33"/>
    </row>
    <row r="25" spans="1:13" ht="15.75" customHeight="1" thickBot="1" x14ac:dyDescent="0.3">
      <c r="A25" s="28"/>
      <c r="B25" s="44"/>
      <c r="C25" s="34" t="s">
        <v>22</v>
      </c>
      <c r="D25" s="35"/>
      <c r="E25" s="35"/>
      <c r="F25" s="23">
        <f t="shared" ref="F25:L25" si="3">$E$15*F15+$E$17*F17+$E$19*F19+$E$21*F21+$E$23*F23</f>
        <v>13.080000000000002</v>
      </c>
      <c r="G25" s="23">
        <f t="shared" si="3"/>
        <v>9.74</v>
      </c>
      <c r="H25" s="23">
        <f t="shared" si="3"/>
        <v>6.5</v>
      </c>
      <c r="I25" s="23">
        <f t="shared" si="3"/>
        <v>10.82</v>
      </c>
      <c r="J25" s="23">
        <f t="shared" si="3"/>
        <v>6.5</v>
      </c>
      <c r="K25" s="23">
        <f t="shared" si="3"/>
        <v>5.2960000000000003</v>
      </c>
      <c r="L25" s="23">
        <f t="shared" si="3"/>
        <v>4.5120000000000005</v>
      </c>
      <c r="M25" s="21">
        <f>SUM(F25:L25)</f>
        <v>56.448</v>
      </c>
    </row>
    <row r="26" spans="1:13" ht="26.25" customHeight="1" thickBot="1" x14ac:dyDescent="0.3">
      <c r="A26" s="28"/>
      <c r="B26" s="29" t="s">
        <v>23</v>
      </c>
      <c r="C26" s="30"/>
      <c r="D26" s="30"/>
      <c r="E26" s="31"/>
      <c r="F26" s="24"/>
      <c r="G26" s="24"/>
      <c r="H26" s="24"/>
      <c r="I26" s="24"/>
      <c r="J26" s="24"/>
      <c r="K26" s="24"/>
      <c r="L26" s="24"/>
      <c r="M26" s="17"/>
    </row>
    <row r="27" spans="1:13" ht="13.5" thickTop="1" x14ac:dyDescent="0.25"/>
    <row r="36" ht="13.5" customHeight="1" x14ac:dyDescent="0.25"/>
  </sheetData>
  <mergeCells count="107">
    <mergeCell ref="B1:E1"/>
    <mergeCell ref="B2:B6"/>
    <mergeCell ref="C2:D2"/>
    <mergeCell ref="C6:E6"/>
    <mergeCell ref="B7:B9"/>
    <mergeCell ref="C7:E7"/>
    <mergeCell ref="C8:E8"/>
    <mergeCell ref="C9:E9"/>
    <mergeCell ref="C14:E14"/>
    <mergeCell ref="M2:M3"/>
    <mergeCell ref="O2:Q3"/>
    <mergeCell ref="C3:D3"/>
    <mergeCell ref="C4:D4"/>
    <mergeCell ref="M4:M5"/>
    <mergeCell ref="C5:D5"/>
    <mergeCell ref="L2:L3"/>
    <mergeCell ref="L4:L5"/>
    <mergeCell ref="B10:B14"/>
    <mergeCell ref="C10:C11"/>
    <mergeCell ref="L7:L8"/>
    <mergeCell ref="K2:K3"/>
    <mergeCell ref="F4:F5"/>
    <mergeCell ref="G4:G5"/>
    <mergeCell ref="H4:H5"/>
    <mergeCell ref="I4:I5"/>
    <mergeCell ref="J4:J5"/>
    <mergeCell ref="K4:K5"/>
    <mergeCell ref="F2:F3"/>
    <mergeCell ref="G2:G3"/>
    <mergeCell ref="H2:H3"/>
    <mergeCell ref="I2:I3"/>
    <mergeCell ref="J2:J3"/>
    <mergeCell ref="I7:I8"/>
    <mergeCell ref="C19:C20"/>
    <mergeCell ref="M19:M20"/>
    <mergeCell ref="C15:C16"/>
    <mergeCell ref="M15:M16"/>
    <mergeCell ref="C17:C18"/>
    <mergeCell ref="L19:L20"/>
    <mergeCell ref="M10:M11"/>
    <mergeCell ref="O10:O11"/>
    <mergeCell ref="C12:C13"/>
    <mergeCell ref="M12:M13"/>
    <mergeCell ref="L12:L13"/>
    <mergeCell ref="L10:L11"/>
    <mergeCell ref="L15:L16"/>
    <mergeCell ref="L17:L18"/>
    <mergeCell ref="F17:F18"/>
    <mergeCell ref="G17:G18"/>
    <mergeCell ref="H17:H18"/>
    <mergeCell ref="K12:K13"/>
    <mergeCell ref="F15:F16"/>
    <mergeCell ref="G15:G16"/>
    <mergeCell ref="H15:H16"/>
    <mergeCell ref="I15:I16"/>
    <mergeCell ref="J15:J16"/>
    <mergeCell ref="J7:J8"/>
    <mergeCell ref="K7:K8"/>
    <mergeCell ref="F10:F11"/>
    <mergeCell ref="G10:G11"/>
    <mergeCell ref="H10:H11"/>
    <mergeCell ref="I10:I11"/>
    <mergeCell ref="J10:J11"/>
    <mergeCell ref="K10:K11"/>
    <mergeCell ref="F7:F8"/>
    <mergeCell ref="G7:G8"/>
    <mergeCell ref="H7:H8"/>
    <mergeCell ref="K15:K16"/>
    <mergeCell ref="F12:F13"/>
    <mergeCell ref="G12:G13"/>
    <mergeCell ref="H12:H13"/>
    <mergeCell ref="I12:I13"/>
    <mergeCell ref="J12:J13"/>
    <mergeCell ref="F19:F20"/>
    <mergeCell ref="M21:M22"/>
    <mergeCell ref="K21:K22"/>
    <mergeCell ref="L21:L22"/>
    <mergeCell ref="G19:G20"/>
    <mergeCell ref="H19:H20"/>
    <mergeCell ref="I19:I20"/>
    <mergeCell ref="J19:J20"/>
    <mergeCell ref="K19:K20"/>
    <mergeCell ref="M17:M18"/>
    <mergeCell ref="A1:A26"/>
    <mergeCell ref="B26:E26"/>
    <mergeCell ref="F23:F24"/>
    <mergeCell ref="G23:G24"/>
    <mergeCell ref="H23:H24"/>
    <mergeCell ref="I23:I24"/>
    <mergeCell ref="J23:J24"/>
    <mergeCell ref="M23:M24"/>
    <mergeCell ref="K23:K24"/>
    <mergeCell ref="L23:L24"/>
    <mergeCell ref="C25:E25"/>
    <mergeCell ref="D22:E22"/>
    <mergeCell ref="C23:C24"/>
    <mergeCell ref="D24:E24"/>
    <mergeCell ref="B15:B25"/>
    <mergeCell ref="F21:F22"/>
    <mergeCell ref="G21:G22"/>
    <mergeCell ref="H21:H22"/>
    <mergeCell ref="I21:I22"/>
    <mergeCell ref="J21:J22"/>
    <mergeCell ref="C21:C22"/>
    <mergeCell ref="I17:I18"/>
    <mergeCell ref="J17:J18"/>
    <mergeCell ref="K17:K18"/>
  </mergeCells>
  <pageMargins left="0.511811024" right="0.511811024" top="0.78740157499999996" bottom="0.78740157499999996" header="0.31496062000000002" footer="0.31496062000000002"/>
  <pageSetup paperSize="9" scale="68" orientation="landscape" verticalDpi="599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SINALIZAÇÃO VIÁRIA</vt:lpstr>
      <vt:lpstr>'SINALIZAÇÃO VIÁRIA'!Area_de_impressao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LÁZARO BARBOSA MACHADO</dc:creator>
  <cp:lastModifiedBy>LBM Engenharia</cp:lastModifiedBy>
  <cp:lastPrinted>2025-03-19T22:03:15Z</cp:lastPrinted>
  <dcterms:created xsi:type="dcterms:W3CDTF">2025-03-05T22:20:39Z</dcterms:created>
  <dcterms:modified xsi:type="dcterms:W3CDTF">2025-03-19T22:04:29Z</dcterms:modified>
</cp:coreProperties>
</file>